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3\"/>
    </mc:Choice>
  </mc:AlternateContent>
  <bookViews>
    <workbookView xWindow="0" yWindow="0" windowWidth="28395" windowHeight="9960"/>
  </bookViews>
  <sheets>
    <sheet name="Обобщающая таблица_К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изменен">#REF!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1" l="1"/>
  <c r="M15" i="1"/>
  <c r="L15" i="1"/>
  <c r="K15" i="1"/>
  <c r="H13" i="1"/>
  <c r="N13" i="1" s="1"/>
  <c r="G13" i="1"/>
  <c r="K13" i="1" s="1"/>
  <c r="F13" i="1"/>
  <c r="E13" i="1"/>
  <c r="J11" i="1"/>
  <c r="I11" i="1"/>
  <c r="H11" i="1"/>
  <c r="L11" i="1" s="1"/>
  <c r="G11" i="1"/>
  <c r="K11" i="1" s="1"/>
  <c r="F11" i="1"/>
  <c r="N11" i="1" s="1"/>
  <c r="E11" i="1"/>
  <c r="M11" i="1" s="1"/>
  <c r="D11" i="1"/>
  <c r="C11" i="1"/>
  <c r="J10" i="1"/>
  <c r="I10" i="1"/>
  <c r="H10" i="1"/>
  <c r="L10" i="1" s="1"/>
  <c r="G10" i="1"/>
  <c r="K10" i="1" s="1"/>
  <c r="F10" i="1"/>
  <c r="N10" i="1" s="1"/>
  <c r="E10" i="1"/>
  <c r="M10" i="1" s="1"/>
  <c r="D10" i="1"/>
  <c r="C10" i="1"/>
  <c r="J9" i="1"/>
  <c r="I9" i="1"/>
  <c r="H9" i="1"/>
  <c r="L9" i="1" s="1"/>
  <c r="G9" i="1"/>
  <c r="K9" i="1" s="1"/>
  <c r="F9" i="1"/>
  <c r="N9" i="1" s="1"/>
  <c r="E9" i="1"/>
  <c r="M9" i="1" s="1"/>
  <c r="D9" i="1"/>
  <c r="C9" i="1"/>
  <c r="J8" i="1"/>
  <c r="I8" i="1"/>
  <c r="H8" i="1"/>
  <c r="L8" i="1" s="1"/>
  <c r="G8" i="1"/>
  <c r="K8" i="1" s="1"/>
  <c r="F8" i="1"/>
  <c r="N8" i="1" s="1"/>
  <c r="E8" i="1"/>
  <c r="M8" i="1" s="1"/>
  <c r="D8" i="1"/>
  <c r="C8" i="1"/>
  <c r="J7" i="1"/>
  <c r="I7" i="1"/>
  <c r="H7" i="1"/>
  <c r="H12" i="1" s="1"/>
  <c r="G7" i="1"/>
  <c r="G12" i="1" s="1"/>
  <c r="F7" i="1"/>
  <c r="N7" i="1" s="1"/>
  <c r="N12" i="1" s="1"/>
  <c r="N14" i="1" s="1"/>
  <c r="N16" i="1" s="1"/>
  <c r="E7" i="1"/>
  <c r="M7" i="1" s="1"/>
  <c r="M12" i="1" s="1"/>
  <c r="D7" i="1"/>
  <c r="D12" i="1" s="1"/>
  <c r="D14" i="1" s="1"/>
  <c r="D16" i="1" s="1"/>
  <c r="C7" i="1"/>
  <c r="C12" i="1" s="1"/>
  <c r="C14" i="1" s="1"/>
  <c r="C16" i="1" s="1"/>
  <c r="C6" i="1"/>
  <c r="D6" i="1" s="1"/>
  <c r="E6" i="1" s="1"/>
  <c r="F6" i="1" s="1"/>
  <c r="G6" i="1" s="1"/>
  <c r="H6" i="1" s="1"/>
  <c r="I6" i="1" s="1"/>
  <c r="J6" i="1" s="1"/>
  <c r="K6" i="1" s="1"/>
  <c r="L6" i="1" s="1"/>
  <c r="M6" i="1" s="1"/>
  <c r="N6" i="1" s="1"/>
  <c r="H14" i="1" l="1"/>
  <c r="J12" i="1"/>
  <c r="G14" i="1"/>
  <c r="I12" i="1"/>
  <c r="E12" i="1"/>
  <c r="E14" i="1" s="1"/>
  <c r="E16" i="1" s="1"/>
  <c r="F12" i="1"/>
  <c r="F14" i="1" s="1"/>
  <c r="F16" i="1" s="1"/>
  <c r="L13" i="1"/>
  <c r="K7" i="1"/>
  <c r="K12" i="1" s="1"/>
  <c r="K14" i="1" s="1"/>
  <c r="K16" i="1" s="1"/>
  <c r="I13" i="1"/>
  <c r="M13" i="1"/>
  <c r="M14" i="1" s="1"/>
  <c r="M16" i="1" s="1"/>
  <c r="L7" i="1"/>
  <c r="L12" i="1" s="1"/>
  <c r="L14" i="1" s="1"/>
  <c r="L16" i="1" s="1"/>
  <c r="J13" i="1"/>
  <c r="I14" i="1" l="1"/>
  <c r="G16" i="1"/>
  <c r="I16" i="1" s="1"/>
  <c r="J14" i="1"/>
  <c r="H16" i="1"/>
  <c r="J16" i="1" s="1"/>
</calcChain>
</file>

<file path=xl/sharedStrings.xml><?xml version="1.0" encoding="utf-8"?>
<sst xmlns="http://schemas.openxmlformats.org/spreadsheetml/2006/main" count="32" uniqueCount="26">
  <si>
    <t>Информация об объемах и стоимости медицинской помощи, оказываемой по профилю "медицинская реабилитация" в условиях круглосуточного стационара</t>
  </si>
  <si>
    <t>№ п/п</t>
  </si>
  <si>
    <t>Наименование</t>
  </si>
  <si>
    <t>Распределено на 2023г. (Протокол №17 от 13.10.2023г.)</t>
  </si>
  <si>
    <t>Прогнозное исполненние из факта 9 мес. 2023г.</t>
  </si>
  <si>
    <t>Предложения медицинских организаций</t>
  </si>
  <si>
    <t>Уровень исполнения, исходя из предложений медицинских организаций, в %</t>
  </si>
  <si>
    <t>Отклонения
предложений медицинских организаций от распределения</t>
  </si>
  <si>
    <t>Отклонения
предложений медицинских организаций от прогнозного факта</t>
  </si>
  <si>
    <t>Объемы</t>
  </si>
  <si>
    <t>Расходы, в руб.</t>
  </si>
  <si>
    <r>
      <t xml:space="preserve">Объемы
</t>
    </r>
    <r>
      <rPr>
        <sz val="7"/>
        <rFont val="Times New Roman"/>
        <family val="1"/>
        <charset val="204"/>
      </rPr>
      <t>гр.7/гр.3*100</t>
    </r>
  </si>
  <si>
    <r>
      <t xml:space="preserve">Расходы, в руб.
</t>
    </r>
    <r>
      <rPr>
        <sz val="7"/>
        <rFont val="Times New Roman"/>
        <family val="1"/>
        <charset val="204"/>
      </rPr>
      <t>гр.8/гр.4*100</t>
    </r>
  </si>
  <si>
    <r>
      <t xml:space="preserve">Объемы
</t>
    </r>
    <r>
      <rPr>
        <sz val="7"/>
        <rFont val="Times New Roman"/>
        <family val="1"/>
        <charset val="204"/>
      </rPr>
      <t>гр.7-гр.3</t>
    </r>
  </si>
  <si>
    <r>
      <t xml:space="preserve">Расходы, в руб.
</t>
    </r>
    <r>
      <rPr>
        <sz val="7"/>
        <rFont val="Times New Roman"/>
        <family val="1"/>
        <charset val="204"/>
      </rPr>
      <t>гр.8-гр.4</t>
    </r>
  </si>
  <si>
    <r>
      <rPr>
        <sz val="9"/>
        <rFont val="Times New Roman"/>
        <family val="1"/>
        <charset val="204"/>
      </rPr>
      <t xml:space="preserve">Объемы
</t>
    </r>
    <r>
      <rPr>
        <sz val="10"/>
        <rFont val="Times New Roman"/>
        <family val="1"/>
        <charset val="204"/>
      </rPr>
      <t xml:space="preserve">
</t>
    </r>
    <r>
      <rPr>
        <sz val="7"/>
        <rFont val="Times New Roman"/>
        <family val="1"/>
        <charset val="204"/>
      </rPr>
      <t>гр.7-гр.5</t>
    </r>
  </si>
  <si>
    <r>
      <t xml:space="preserve">Расходы, в руб.
</t>
    </r>
    <r>
      <rPr>
        <sz val="7"/>
        <rFont val="Times New Roman"/>
        <family val="1"/>
        <charset val="204"/>
      </rPr>
      <t>гр.8-гр.6</t>
    </r>
  </si>
  <si>
    <t>ГБУЗ «Пензенская областная клиническая больница имени Н.Н. Бурденко»</t>
  </si>
  <si>
    <t xml:space="preserve"> ГБУЗ «Пензенская областная детская клиническая больница  имени Н.Ф.Филатова»</t>
  </si>
  <si>
    <t>ГБУЗ «Клиническая больница №6 им. Г.А. Захарьина»</t>
  </si>
  <si>
    <t xml:space="preserve">ГБУЗ «Кузнецкая  детская центральная районная больница»  </t>
  </si>
  <si>
    <t>ООО санаторий «Хопровские зори»</t>
  </si>
  <si>
    <t>ИТОГО</t>
  </si>
  <si>
    <t>Предоставление медицинской помощи за пределами Пензенской области лицам, застрахованным на территории Пензенской области</t>
  </si>
  <si>
    <t>НСЗ</t>
  </si>
  <si>
    <t>Приложение №1.18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</si>
</sst>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43" fontId="2" fillId="0" borderId="1" xfId="1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43" fontId="6" fillId="4" borderId="1" xfId="1" applyFont="1" applyFill="1" applyBorder="1" applyAlignment="1">
      <alignment horizontal="center" vertical="center" wrapText="1"/>
    </xf>
    <xf numFmtId="43" fontId="6" fillId="4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48;&#1057;&#1068;&#1052;&#1040;%20&#1080;%20&#1089;&#1083;&#1091;&#1078;&#1077;&#1073;&#1085;&#1099;&#1077;/&#1055;&#1048;&#1057;&#1068;&#1052;&#1040;/2023%20&#1075;&#1086;&#1076;/2023_&#1047;&#1072;&#1087;&#1088;&#1086;&#1089;%20&#1074;%20&#1052;&#1054;_&#1084;&#1077;&#1076;.%20&#1088;&#1077;&#1072;&#1073;&#1080;&#1083;&#1080;&#1090;&#1072;&#1094;&#1080;&#1103;%20(&#1050;&#1057;,%20&#1044;&#1057;)_&#1087;&#1088;&#1086;&#1075;&#1085;&#1086;&#1079;/&#1057;&#1042;&#1054;&#1044;_&#1050;&#1057;_&#1088;&#1077;&#1072;&#1073;&#1080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ые  КС КСГ "/>
      <sheetName val="Итого_факт янв-авг 2023"/>
      <sheetName val="Бурденко"/>
      <sheetName val="Филатова"/>
      <sheetName val="КБ №6"/>
      <sheetName val="Кузн. детская"/>
      <sheetName val="Хопровские зори"/>
      <sheetName val="ПЛАН_КС КСГ_ПР17"/>
      <sheetName val="ФАКТ_мед.реабил_за янв-сент"/>
      <sheetName val="СВОД_КС"/>
      <sheetName val="Обобщающая таблица_К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4">
          <cell r="E34">
            <v>2292</v>
          </cell>
          <cell r="F34">
            <v>77169803.060000002</v>
          </cell>
          <cell r="I34">
            <v>904</v>
          </cell>
          <cell r="J34">
            <v>29781313.140000001</v>
          </cell>
          <cell r="K34">
            <v>933</v>
          </cell>
          <cell r="L34">
            <v>30730205.179999996</v>
          </cell>
          <cell r="Q34">
            <v>779</v>
          </cell>
          <cell r="R34">
            <v>23916452.779999997</v>
          </cell>
          <cell r="U34">
            <v>736</v>
          </cell>
          <cell r="V34">
            <v>28287142.129999999</v>
          </cell>
          <cell r="W34">
            <v>861</v>
          </cell>
          <cell r="X34">
            <v>32664371.469999999</v>
          </cell>
          <cell r="AC34">
            <v>2423</v>
          </cell>
          <cell r="AD34">
            <v>137421032.97999999</v>
          </cell>
          <cell r="AG34">
            <v>1744</v>
          </cell>
          <cell r="AH34">
            <v>78759830.390000015</v>
          </cell>
          <cell r="AI34">
            <v>1993</v>
          </cell>
          <cell r="AJ34">
            <v>95167334.689999998</v>
          </cell>
          <cell r="AO34">
            <v>815</v>
          </cell>
          <cell r="AP34">
            <v>35970973.909999996</v>
          </cell>
          <cell r="AS34">
            <v>819</v>
          </cell>
          <cell r="AT34">
            <v>34134662.869999997</v>
          </cell>
          <cell r="AU34">
            <v>815</v>
          </cell>
          <cell r="AV34">
            <v>34158743.090000004</v>
          </cell>
          <cell r="BB34">
            <v>325</v>
          </cell>
          <cell r="BC34">
            <v>15231360.290000001</v>
          </cell>
          <cell r="BF34">
            <v>345</v>
          </cell>
          <cell r="BG34">
            <v>19108726.820000004</v>
          </cell>
          <cell r="BH34">
            <v>325</v>
          </cell>
          <cell r="BI34">
            <v>16522259.250000002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16"/>
  <sheetViews>
    <sheetView tabSelected="1" workbookViewId="0">
      <selection activeCell="B2" sqref="B2:N2"/>
    </sheetView>
  </sheetViews>
  <sheetFormatPr defaultRowHeight="12.75" x14ac:dyDescent="0.2"/>
  <cols>
    <col min="1" max="1" width="3.42578125" style="1" customWidth="1"/>
    <col min="2" max="2" width="17.7109375" style="1" customWidth="1"/>
    <col min="3" max="3" width="7.85546875" style="1" customWidth="1"/>
    <col min="4" max="4" width="14.85546875" style="1" customWidth="1"/>
    <col min="5" max="5" width="7.7109375" style="1" bestFit="1" customWidth="1"/>
    <col min="6" max="6" width="14.85546875" style="1" customWidth="1"/>
    <col min="7" max="7" width="7.7109375" style="1" bestFit="1" customWidth="1"/>
    <col min="8" max="8" width="15.140625" style="1" bestFit="1" customWidth="1"/>
    <col min="9" max="9" width="8.85546875" style="1" bestFit="1" customWidth="1"/>
    <col min="10" max="10" width="9.28515625" style="1" bestFit="1" customWidth="1"/>
    <col min="11" max="11" width="7.7109375" style="1" bestFit="1" customWidth="1"/>
    <col min="12" max="12" width="14.28515625" style="1" bestFit="1" customWidth="1"/>
    <col min="13" max="13" width="6.85546875" style="1" customWidth="1"/>
    <col min="14" max="14" width="14.140625" style="1" bestFit="1" customWidth="1"/>
    <col min="15" max="16384" width="9.140625" style="1"/>
  </cols>
  <sheetData>
    <row r="1" spans="1:14" x14ac:dyDescent="0.2">
      <c r="L1" s="23" t="s">
        <v>25</v>
      </c>
      <c r="M1" s="23"/>
      <c r="N1" s="23"/>
    </row>
    <row r="2" spans="1:14" ht="36" customHeight="1" x14ac:dyDescent="0.2"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4" spans="1:14" ht="74.25" customHeight="1" x14ac:dyDescent="0.2">
      <c r="A4" s="20" t="s">
        <v>1</v>
      </c>
      <c r="B4" s="20" t="s">
        <v>2</v>
      </c>
      <c r="C4" s="21" t="s">
        <v>3</v>
      </c>
      <c r="D4" s="21"/>
      <c r="E4" s="20" t="s">
        <v>4</v>
      </c>
      <c r="F4" s="20"/>
      <c r="G4" s="22" t="s">
        <v>5</v>
      </c>
      <c r="H4" s="22"/>
      <c r="I4" s="20" t="s">
        <v>6</v>
      </c>
      <c r="J4" s="20"/>
      <c r="K4" s="20" t="s">
        <v>7</v>
      </c>
      <c r="L4" s="20"/>
      <c r="M4" s="20" t="s">
        <v>8</v>
      </c>
      <c r="N4" s="20"/>
    </row>
    <row r="5" spans="1:14" ht="45" customHeight="1" x14ac:dyDescent="0.2">
      <c r="A5" s="20"/>
      <c r="B5" s="20"/>
      <c r="C5" s="2" t="s">
        <v>9</v>
      </c>
      <c r="D5" s="2" t="s">
        <v>10</v>
      </c>
      <c r="E5" s="3" t="s">
        <v>9</v>
      </c>
      <c r="F5" s="3" t="s">
        <v>10</v>
      </c>
      <c r="G5" s="4" t="s">
        <v>9</v>
      </c>
      <c r="H5" s="4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</row>
    <row r="6" spans="1:14" x14ac:dyDescent="0.2">
      <c r="A6" s="3">
        <v>1</v>
      </c>
      <c r="B6" s="3">
        <v>2</v>
      </c>
      <c r="C6" s="3">
        <f>B6+1</f>
        <v>3</v>
      </c>
      <c r="D6" s="3">
        <f t="shared" ref="D6:N6" si="0">C6+1</f>
        <v>4</v>
      </c>
      <c r="E6" s="3">
        <f>D6+1</f>
        <v>5</v>
      </c>
      <c r="F6" s="3">
        <f t="shared" si="0"/>
        <v>6</v>
      </c>
      <c r="G6" s="3">
        <f t="shared" si="0"/>
        <v>7</v>
      </c>
      <c r="H6" s="3">
        <f t="shared" si="0"/>
        <v>8</v>
      </c>
      <c r="I6" s="3">
        <f t="shared" si="0"/>
        <v>9</v>
      </c>
      <c r="J6" s="3">
        <f t="shared" si="0"/>
        <v>10</v>
      </c>
      <c r="K6" s="3">
        <f t="shared" si="0"/>
        <v>11</v>
      </c>
      <c r="L6" s="3">
        <f t="shared" si="0"/>
        <v>12</v>
      </c>
      <c r="M6" s="3">
        <f t="shared" si="0"/>
        <v>13</v>
      </c>
      <c r="N6" s="3">
        <f t="shared" si="0"/>
        <v>14</v>
      </c>
    </row>
    <row r="7" spans="1:14" ht="54" customHeight="1" x14ac:dyDescent="0.2">
      <c r="A7" s="3">
        <v>1</v>
      </c>
      <c r="B7" s="5" t="s">
        <v>17</v>
      </c>
      <c r="C7" s="6">
        <f>[2]СВОД_КС!E34</f>
        <v>2292</v>
      </c>
      <c r="D7" s="7">
        <f>[2]СВОД_КС!F34</f>
        <v>77169803.060000002</v>
      </c>
      <c r="E7" s="8">
        <f>[2]СВОД_КС!I34</f>
        <v>904</v>
      </c>
      <c r="F7" s="9">
        <f>[2]СВОД_КС!J34</f>
        <v>29781313.140000001</v>
      </c>
      <c r="G7" s="10">
        <f>[2]СВОД_КС!K34</f>
        <v>933</v>
      </c>
      <c r="H7" s="11">
        <f>[2]СВОД_КС!L34</f>
        <v>30730205.179999996</v>
      </c>
      <c r="I7" s="12">
        <f>ROUND(G7/C7*100,2)</f>
        <v>40.71</v>
      </c>
      <c r="J7" s="12">
        <f>ROUND(H7/D7*100,2)</f>
        <v>39.82</v>
      </c>
      <c r="K7" s="8">
        <f t="shared" ref="K7:L11" si="1">G7-C7</f>
        <v>-1359</v>
      </c>
      <c r="L7" s="9">
        <f t="shared" si="1"/>
        <v>-46439597.88000001</v>
      </c>
      <c r="M7" s="8">
        <f>G7-E7</f>
        <v>29</v>
      </c>
      <c r="N7" s="9">
        <f t="shared" ref="N7:N11" si="2">H7-F7</f>
        <v>948892.03999999538</v>
      </c>
    </row>
    <row r="8" spans="1:14" ht="48" x14ac:dyDescent="0.2">
      <c r="A8" s="3">
        <v>2</v>
      </c>
      <c r="B8" s="5" t="s">
        <v>18</v>
      </c>
      <c r="C8" s="6">
        <f>[2]СВОД_КС!Q34</f>
        <v>779</v>
      </c>
      <c r="D8" s="7">
        <f>[2]СВОД_КС!R34</f>
        <v>23916452.779999997</v>
      </c>
      <c r="E8" s="8">
        <f>[2]СВОД_КС!U34</f>
        <v>736</v>
      </c>
      <c r="F8" s="9">
        <f>[2]СВОД_КС!V34</f>
        <v>28287142.129999999</v>
      </c>
      <c r="G8" s="10">
        <f>[2]СВОД_КС!W34</f>
        <v>861</v>
      </c>
      <c r="H8" s="11">
        <f>[2]СВОД_КС!X34</f>
        <v>32664371.469999999</v>
      </c>
      <c r="I8" s="12">
        <f t="shared" ref="I8:J16" si="3">ROUND(G8/C8*100,2)</f>
        <v>110.53</v>
      </c>
      <c r="J8" s="12">
        <f t="shared" si="3"/>
        <v>136.58000000000001</v>
      </c>
      <c r="K8" s="8">
        <f t="shared" si="1"/>
        <v>82</v>
      </c>
      <c r="L8" s="9">
        <f t="shared" si="1"/>
        <v>8747918.6900000013</v>
      </c>
      <c r="M8" s="8">
        <f t="shared" ref="M8:M11" si="4">G8-E8</f>
        <v>125</v>
      </c>
      <c r="N8" s="9">
        <f t="shared" si="2"/>
        <v>4377229.34</v>
      </c>
    </row>
    <row r="9" spans="1:14" ht="40.5" customHeight="1" x14ac:dyDescent="0.2">
      <c r="A9" s="3">
        <v>3</v>
      </c>
      <c r="B9" s="5" t="s">
        <v>19</v>
      </c>
      <c r="C9" s="6">
        <f>[2]СВОД_КС!AC34</f>
        <v>2423</v>
      </c>
      <c r="D9" s="7">
        <f>[2]СВОД_КС!AD34</f>
        <v>137421032.97999999</v>
      </c>
      <c r="E9" s="8">
        <f>[2]СВОД_КС!AG34</f>
        <v>1744</v>
      </c>
      <c r="F9" s="9">
        <f>[2]СВОД_КС!AH34</f>
        <v>78759830.390000015</v>
      </c>
      <c r="G9" s="10">
        <f>[2]СВОД_КС!AI34</f>
        <v>1993</v>
      </c>
      <c r="H9" s="11">
        <f>[2]СВОД_КС!AJ34</f>
        <v>95167334.689999998</v>
      </c>
      <c r="I9" s="12">
        <f t="shared" si="3"/>
        <v>82.25</v>
      </c>
      <c r="J9" s="12">
        <f t="shared" si="3"/>
        <v>69.25</v>
      </c>
      <c r="K9" s="8">
        <f t="shared" si="1"/>
        <v>-430</v>
      </c>
      <c r="L9" s="9">
        <f t="shared" si="1"/>
        <v>-42253698.289999992</v>
      </c>
      <c r="M9" s="8">
        <f t="shared" si="4"/>
        <v>249</v>
      </c>
      <c r="N9" s="9">
        <f t="shared" si="2"/>
        <v>16407504.299999982</v>
      </c>
    </row>
    <row r="10" spans="1:14" ht="40.5" customHeight="1" x14ac:dyDescent="0.2">
      <c r="A10" s="3">
        <v>4</v>
      </c>
      <c r="B10" s="5" t="s">
        <v>20</v>
      </c>
      <c r="C10" s="6">
        <f>[2]СВОД_КС!BB34</f>
        <v>325</v>
      </c>
      <c r="D10" s="7">
        <f>[2]СВОД_КС!BC34</f>
        <v>15231360.290000001</v>
      </c>
      <c r="E10" s="8">
        <f>[2]СВОД_КС!BF34</f>
        <v>345</v>
      </c>
      <c r="F10" s="9">
        <f>[2]СВОД_КС!BG34</f>
        <v>19108726.820000004</v>
      </c>
      <c r="G10" s="10">
        <f>[2]СВОД_КС!BH34</f>
        <v>325</v>
      </c>
      <c r="H10" s="11">
        <f>[2]СВОД_КС!BI34</f>
        <v>16522259.250000002</v>
      </c>
      <c r="I10" s="12">
        <f t="shared" si="3"/>
        <v>100</v>
      </c>
      <c r="J10" s="12">
        <f t="shared" si="3"/>
        <v>108.48</v>
      </c>
      <c r="K10" s="8">
        <f t="shared" si="1"/>
        <v>0</v>
      </c>
      <c r="L10" s="9">
        <f t="shared" si="1"/>
        <v>1290898.9600000009</v>
      </c>
      <c r="M10" s="8">
        <f t="shared" si="4"/>
        <v>-20</v>
      </c>
      <c r="N10" s="9">
        <f t="shared" si="2"/>
        <v>-2586467.5700000022</v>
      </c>
    </row>
    <row r="11" spans="1:14" ht="40.5" customHeight="1" x14ac:dyDescent="0.2">
      <c r="A11" s="3">
        <v>5</v>
      </c>
      <c r="B11" s="5" t="s">
        <v>21</v>
      </c>
      <c r="C11" s="6">
        <f>[2]СВОД_КС!AO34</f>
        <v>815</v>
      </c>
      <c r="D11" s="7">
        <f>[2]СВОД_КС!AP34</f>
        <v>35970973.909999996</v>
      </c>
      <c r="E11" s="8">
        <f>[2]СВОД_КС!AS34</f>
        <v>819</v>
      </c>
      <c r="F11" s="9">
        <f>[2]СВОД_КС!AT34</f>
        <v>34134662.869999997</v>
      </c>
      <c r="G11" s="10">
        <f>[2]СВОД_КС!AU34</f>
        <v>815</v>
      </c>
      <c r="H11" s="11">
        <f>[2]СВОД_КС!AV34</f>
        <v>34158743.090000004</v>
      </c>
      <c r="I11" s="12">
        <f t="shared" si="3"/>
        <v>100</v>
      </c>
      <c r="J11" s="12">
        <f t="shared" si="3"/>
        <v>94.96</v>
      </c>
      <c r="K11" s="8">
        <f t="shared" si="1"/>
        <v>0</v>
      </c>
      <c r="L11" s="9">
        <f t="shared" si="1"/>
        <v>-1812230.8199999928</v>
      </c>
      <c r="M11" s="8">
        <f t="shared" si="4"/>
        <v>-4</v>
      </c>
      <c r="N11" s="9">
        <f t="shared" si="2"/>
        <v>24080.220000006258</v>
      </c>
    </row>
    <row r="12" spans="1:14" ht="20.25" customHeight="1" x14ac:dyDescent="0.2">
      <c r="A12" s="13"/>
      <c r="B12" s="13" t="s">
        <v>22</v>
      </c>
      <c r="C12" s="14">
        <f t="shared" ref="C12:H12" si="5">SUM(C7:C11)</f>
        <v>6634</v>
      </c>
      <c r="D12" s="15">
        <f t="shared" si="5"/>
        <v>289709623.01999998</v>
      </c>
      <c r="E12" s="14">
        <f t="shared" si="5"/>
        <v>4548</v>
      </c>
      <c r="F12" s="15">
        <f t="shared" si="5"/>
        <v>190071675.35000002</v>
      </c>
      <c r="G12" s="14">
        <f t="shared" si="5"/>
        <v>4927</v>
      </c>
      <c r="H12" s="15">
        <f t="shared" si="5"/>
        <v>209242913.67999998</v>
      </c>
      <c r="I12" s="16">
        <f t="shared" si="3"/>
        <v>74.27</v>
      </c>
      <c r="J12" s="16">
        <f t="shared" si="3"/>
        <v>72.23</v>
      </c>
      <c r="K12" s="14">
        <f>SUM(K7:K11)</f>
        <v>-1707</v>
      </c>
      <c r="L12" s="15">
        <f>SUM(L7:L11)</f>
        <v>-80466709.340000004</v>
      </c>
      <c r="M12" s="14">
        <f>SUM(M7:M11)</f>
        <v>379</v>
      </c>
      <c r="N12" s="15">
        <f>SUM(N7:N11)</f>
        <v>19171238.329999983</v>
      </c>
    </row>
    <row r="13" spans="1:14" ht="41.25" x14ac:dyDescent="0.2">
      <c r="A13" s="3"/>
      <c r="B13" s="17" t="s">
        <v>23</v>
      </c>
      <c r="C13" s="6">
        <v>115</v>
      </c>
      <c r="D13" s="18">
        <v>5922960.46</v>
      </c>
      <c r="E13" s="8">
        <f>ROUND(105/9*12,0)</f>
        <v>140</v>
      </c>
      <c r="F13" s="9">
        <f>ROUND((6867.9*1000)/9*12,2)</f>
        <v>9157200</v>
      </c>
      <c r="G13" s="10">
        <f>E13</f>
        <v>140</v>
      </c>
      <c r="H13" s="11">
        <f>F13</f>
        <v>9157200</v>
      </c>
      <c r="I13" s="12">
        <f t="shared" si="3"/>
        <v>121.74</v>
      </c>
      <c r="J13" s="12">
        <f t="shared" si="3"/>
        <v>154.61000000000001</v>
      </c>
      <c r="K13" s="8">
        <f>G13-C13</f>
        <v>25</v>
      </c>
      <c r="L13" s="9">
        <f t="shared" ref="L13" si="6">H13-D13</f>
        <v>3234239.54</v>
      </c>
      <c r="M13" s="8">
        <f t="shared" ref="M13:N13" si="7">G13-E13</f>
        <v>0</v>
      </c>
      <c r="N13" s="9">
        <f t="shared" si="7"/>
        <v>0</v>
      </c>
    </row>
    <row r="14" spans="1:14" ht="18.75" customHeight="1" x14ac:dyDescent="0.2">
      <c r="A14" s="13"/>
      <c r="B14" s="13" t="s">
        <v>22</v>
      </c>
      <c r="C14" s="14">
        <f>C12+C13</f>
        <v>6749</v>
      </c>
      <c r="D14" s="15">
        <f t="shared" ref="D14:H14" si="8">D12+D13</f>
        <v>295632583.47999996</v>
      </c>
      <c r="E14" s="14">
        <f t="shared" si="8"/>
        <v>4688</v>
      </c>
      <c r="F14" s="15">
        <f t="shared" si="8"/>
        <v>199228875.35000002</v>
      </c>
      <c r="G14" s="14">
        <f t="shared" si="8"/>
        <v>5067</v>
      </c>
      <c r="H14" s="15">
        <f t="shared" si="8"/>
        <v>218400113.67999998</v>
      </c>
      <c r="I14" s="16">
        <f t="shared" si="3"/>
        <v>75.08</v>
      </c>
      <c r="J14" s="16">
        <f t="shared" si="3"/>
        <v>73.88</v>
      </c>
      <c r="K14" s="14">
        <f t="shared" ref="K14:N14" si="9">K12+K13</f>
        <v>-1682</v>
      </c>
      <c r="L14" s="15">
        <f t="shared" si="9"/>
        <v>-77232469.799999997</v>
      </c>
      <c r="M14" s="14">
        <f t="shared" si="9"/>
        <v>379</v>
      </c>
      <c r="N14" s="15">
        <f t="shared" si="9"/>
        <v>19171238.329999983</v>
      </c>
    </row>
    <row r="15" spans="1:14" ht="28.5" customHeight="1" x14ac:dyDescent="0.2">
      <c r="A15" s="3"/>
      <c r="B15" s="3" t="s">
        <v>24</v>
      </c>
      <c r="C15" s="6"/>
      <c r="D15" s="18">
        <v>2637.22</v>
      </c>
      <c r="E15" s="8"/>
      <c r="F15" s="9"/>
      <c r="G15" s="10"/>
      <c r="H15" s="11"/>
      <c r="I15" s="12"/>
      <c r="J15" s="12"/>
      <c r="K15" s="8">
        <f t="shared" ref="K15:L15" si="10">G15-C15</f>
        <v>0</v>
      </c>
      <c r="L15" s="9">
        <f t="shared" si="10"/>
        <v>-2637.22</v>
      </c>
      <c r="M15" s="8">
        <f t="shared" ref="M15:N15" si="11">G15-E15</f>
        <v>0</v>
      </c>
      <c r="N15" s="9">
        <f t="shared" si="11"/>
        <v>0</v>
      </c>
    </row>
    <row r="16" spans="1:14" ht="18.75" customHeight="1" x14ac:dyDescent="0.2">
      <c r="A16" s="13"/>
      <c r="B16" s="13" t="s">
        <v>22</v>
      </c>
      <c r="C16" s="14">
        <f>C14+C15</f>
        <v>6749</v>
      </c>
      <c r="D16" s="15">
        <f t="shared" ref="D16:H16" si="12">D14+D15</f>
        <v>295635220.69999999</v>
      </c>
      <c r="E16" s="14">
        <f t="shared" si="12"/>
        <v>4688</v>
      </c>
      <c r="F16" s="15">
        <f t="shared" si="12"/>
        <v>199228875.35000002</v>
      </c>
      <c r="G16" s="14">
        <f t="shared" si="12"/>
        <v>5067</v>
      </c>
      <c r="H16" s="15">
        <f t="shared" si="12"/>
        <v>218400113.67999998</v>
      </c>
      <c r="I16" s="16">
        <f t="shared" si="3"/>
        <v>75.08</v>
      </c>
      <c r="J16" s="16">
        <f t="shared" si="3"/>
        <v>73.87</v>
      </c>
      <c r="K16" s="14">
        <f t="shared" ref="K16:N16" si="13">K14+K15</f>
        <v>-1682</v>
      </c>
      <c r="L16" s="15">
        <f t="shared" si="13"/>
        <v>-77235107.019999996</v>
      </c>
      <c r="M16" s="14">
        <f t="shared" si="13"/>
        <v>379</v>
      </c>
      <c r="N16" s="15">
        <f t="shared" si="13"/>
        <v>19171238.329999983</v>
      </c>
    </row>
  </sheetData>
  <mergeCells count="10">
    <mergeCell ref="L1:N1"/>
    <mergeCell ref="B2:N2"/>
    <mergeCell ref="A4:A5"/>
    <mergeCell ref="B4:B5"/>
    <mergeCell ref="C4:D4"/>
    <mergeCell ref="E4:F4"/>
    <mergeCell ref="G4:H4"/>
    <mergeCell ref="I4:J4"/>
    <mergeCell ref="K4:L4"/>
    <mergeCell ref="M4:N4"/>
  </mergeCells>
  <pageMargins left="0" right="0" top="0.59055118110236227" bottom="0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Обобщающая таблица_КС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2023-10-26T07:51:14Z</cp:lastPrinted>
  <dcterms:created xsi:type="dcterms:W3CDTF">2023-10-26T06:50:38Z</dcterms:created>
  <dcterms:modified xsi:type="dcterms:W3CDTF">2023-10-26T07:51:15Z</dcterms:modified>
</cp:coreProperties>
</file>